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pisz\Desktop\Dokumenty PISZ\dodatek do opału\"/>
    </mc:Choice>
  </mc:AlternateContent>
  <bookViews>
    <workbookView xWindow="0" yWindow="0" windowWidth="28800" windowHeight="12435" tabRatio="710"/>
  </bookViews>
  <sheets>
    <sheet name="BUDYNKI STARE (2 z 3 lat)" sheetId="1" r:id="rId1"/>
    <sheet name="BUDYNKI NOWE (oddawane 2020 r.)" sheetId="3" r:id="rId2"/>
    <sheet name="BUDYNKI NOWE (oddawane 2021 r.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3" l="1"/>
  <c r="C9" i="3"/>
  <c r="C10" i="3" s="1"/>
  <c r="C17" i="2"/>
  <c r="C15" i="1"/>
  <c r="C9" i="1"/>
  <c r="C22" i="1"/>
  <c r="E19" i="3"/>
  <c r="C23" i="3"/>
  <c r="C16" i="3"/>
  <c r="C9" i="2"/>
  <c r="E16" i="2" l="1"/>
  <c r="E15" i="2"/>
  <c r="E14" i="2"/>
  <c r="E13" i="2"/>
  <c r="E12" i="2"/>
  <c r="E22" i="3"/>
  <c r="E21" i="3"/>
  <c r="E20" i="3"/>
  <c r="E18" i="3"/>
  <c r="E21" i="1"/>
  <c r="E20" i="1"/>
  <c r="E19" i="1"/>
  <c r="E18" i="1"/>
  <c r="C10" i="2"/>
  <c r="E8" i="2"/>
  <c r="E7" i="2"/>
  <c r="E6" i="2"/>
  <c r="E5" i="2"/>
  <c r="E4" i="2"/>
  <c r="E15" i="3"/>
  <c r="E14" i="3"/>
  <c r="E13" i="3"/>
  <c r="E11" i="3"/>
  <c r="E8" i="3"/>
  <c r="E7" i="3"/>
  <c r="E6" i="3"/>
  <c r="E5" i="3"/>
  <c r="E4" i="3"/>
  <c r="E10" i="1"/>
  <c r="E11" i="1"/>
  <c r="E12" i="1"/>
  <c r="E13" i="1"/>
  <c r="E14" i="1"/>
  <c r="E8" i="1"/>
  <c r="E7" i="1"/>
  <c r="E6" i="1"/>
  <c r="E5" i="1"/>
  <c r="E17" i="1"/>
  <c r="E9" i="2" l="1"/>
  <c r="D9" i="2" s="1"/>
  <c r="F4" i="2" s="1"/>
  <c r="E23" i="3"/>
  <c r="D23" i="3" s="1"/>
  <c r="F18" i="3" s="1"/>
  <c r="E9" i="3"/>
  <c r="D9" i="3" s="1"/>
  <c r="E17" i="2"/>
  <c r="D17" i="2" s="1"/>
  <c r="F12" i="2" s="1"/>
  <c r="E22" i="1"/>
  <c r="D22" i="1" s="1"/>
  <c r="F17" i="1" s="1"/>
  <c r="E16" i="3"/>
  <c r="D16" i="3" s="1"/>
  <c r="E15" i="1"/>
  <c r="D15" i="1" s="1"/>
  <c r="E4" i="1"/>
  <c r="E9" i="1" s="1"/>
  <c r="D9" i="1" s="1"/>
  <c r="F4" i="3" l="1"/>
  <c r="G18" i="3" s="1"/>
  <c r="H18" i="3" s="1"/>
  <c r="F4" i="1"/>
  <c r="G17" i="1" s="1"/>
  <c r="H17" i="1" s="1"/>
  <c r="G12" i="2" l="1"/>
  <c r="H12" i="2" s="1"/>
</calcChain>
</file>

<file path=xl/sharedStrings.xml><?xml version="1.0" encoding="utf-8"?>
<sst xmlns="http://schemas.openxmlformats.org/spreadsheetml/2006/main" count="59" uniqueCount="21">
  <si>
    <t>Skp</t>
  </si>
  <si>
    <t>Objaśnienia skrótów:</t>
  </si>
  <si>
    <t>Skp - średni roczny koszt zakupu paliwa wykorzystywanego na potrzeby ogrzewania, obliczony z dwóch wybranych lat z okresu trzech lat poprzedzających złożenie wniosku.</t>
  </si>
  <si>
    <t>Wybrane dwa lata z trzech lat poprzedzających złożenie wniosku</t>
  </si>
  <si>
    <t>D</t>
  </si>
  <si>
    <t>Zkp</t>
  </si>
  <si>
    <t>Zkp - zakładany średni roczny koszt zakupu paliwa wykorzystywanego na potrzeby ogrzewania</t>
  </si>
  <si>
    <t>D - wysokość dodatku (wsparcie rządu, czyli 40% wzrostu)</t>
  </si>
  <si>
    <t>Rok objęty wsparciem rządu</t>
  </si>
  <si>
    <t>Wzrost kosztów</t>
  </si>
  <si>
    <t>Koszt z faktur</t>
  </si>
  <si>
    <t>Nr faktury</t>
  </si>
  <si>
    <t>Ilość paliwa</t>
  </si>
  <si>
    <t>Cena paliwa, [zł/jednostka]</t>
  </si>
  <si>
    <t>Pola wypełniane automatycznie</t>
  </si>
  <si>
    <t>Data oddania budynku do użytkowania w 2020 r.</t>
  </si>
  <si>
    <t>Data oddania budynku do użytkowania w 2021 r.</t>
  </si>
  <si>
    <t>Skp - średni roczny koszt zakupu paliwa wykorzystywanego na potrzeby ogrzewania</t>
  </si>
  <si>
    <t>Razem:</t>
  </si>
  <si>
    <t>Zakładana ilość paliwa na rok:</t>
  </si>
  <si>
    <t>Razem|średnia|razem: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</si>
</sst>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0.000"/>
    <numFmt numFmtId="165" formatCode="_-* #,##0.000\ &quot;zł&quot;_-;\-* #,##0.000\ &quot;zł&quot;_-;_-* &quot;-&quot;?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1" fillId="0" borderId="0" xfId="0" applyFont="1"/>
    <xf numFmtId="0" fontId="3" fillId="0" borderId="0" xfId="0" applyFont="1" applyAlignment="1"/>
    <xf numFmtId="44" fontId="0" fillId="0" borderId="1" xfId="1" applyFont="1" applyBorder="1" applyProtection="1">
      <protection locked="0"/>
    </xf>
    <xf numFmtId="44" fontId="0" fillId="0" borderId="0" xfId="1" applyFont="1" applyAlignment="1"/>
    <xf numFmtId="44" fontId="0" fillId="0" borderId="2" xfId="1" applyFont="1" applyBorder="1" applyProtection="1">
      <protection locked="0"/>
    </xf>
    <xf numFmtId="44" fontId="0" fillId="0" borderId="4" xfId="1" applyFont="1" applyBorder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0" borderId="6" xfId="1" applyNumberFormat="1" applyFont="1" applyBorder="1" applyProtection="1">
      <protection locked="0"/>
    </xf>
    <xf numFmtId="0" fontId="4" fillId="0" borderId="0" xfId="0" applyFont="1" applyAlignment="1">
      <alignment wrapText="1"/>
    </xf>
    <xf numFmtId="44" fontId="0" fillId="0" borderId="3" xfId="1" applyFont="1" applyBorder="1" applyProtection="1">
      <protection locked="0"/>
    </xf>
    <xf numFmtId="0" fontId="0" fillId="0" borderId="1" xfId="0" applyBorder="1" applyAlignment="1" applyProtection="1">
      <protection locked="0"/>
    </xf>
    <xf numFmtId="44" fontId="0" fillId="0" borderId="5" xfId="1" applyFont="1" applyBorder="1" applyAlignment="1" applyProtection="1">
      <protection locked="0"/>
    </xf>
    <xf numFmtId="44" fontId="0" fillId="0" borderId="0" xfId="1" applyFont="1" applyBorder="1" applyAlignment="1"/>
    <xf numFmtId="164" fontId="0" fillId="0" borderId="7" xfId="1" applyNumberFormat="1" applyFont="1" applyBorder="1" applyProtection="1">
      <protection locked="0"/>
    </xf>
    <xf numFmtId="44" fontId="0" fillId="0" borderId="9" xfId="1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15" xfId="0" applyBorder="1" applyAlignment="1" applyProtection="1">
      <alignment horizontal="center"/>
      <protection locked="0"/>
    </xf>
    <xf numFmtId="164" fontId="0" fillId="0" borderId="15" xfId="1" applyNumberFormat="1" applyFont="1" applyBorder="1" applyProtection="1">
      <protection locked="0"/>
    </xf>
    <xf numFmtId="44" fontId="0" fillId="0" borderId="16" xfId="1" applyFont="1" applyBorder="1" applyProtection="1">
      <protection locked="0"/>
    </xf>
    <xf numFmtId="0" fontId="0" fillId="0" borderId="15" xfId="0" applyBorder="1" applyAlignment="1" applyProtection="1">
      <protection locked="0"/>
    </xf>
    <xf numFmtId="44" fontId="0" fillId="0" borderId="22" xfId="1" applyFont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164" fontId="0" fillId="0" borderId="4" xfId="1" applyNumberFormat="1" applyFont="1" applyBorder="1" applyProtection="1">
      <protection locked="0"/>
    </xf>
    <xf numFmtId="0" fontId="0" fillId="0" borderId="28" xfId="0" applyBorder="1"/>
    <xf numFmtId="44" fontId="1" fillId="3" borderId="20" xfId="1" applyFont="1" applyFill="1" applyBorder="1" applyProtection="1"/>
    <xf numFmtId="0" fontId="5" fillId="3" borderId="0" xfId="0" applyFont="1" applyFill="1" applyAlignment="1">
      <alignment horizontal="left"/>
    </xf>
    <xf numFmtId="0" fontId="0" fillId="0" borderId="0" xfId="0" applyBorder="1"/>
    <xf numFmtId="0" fontId="1" fillId="0" borderId="1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4" fontId="0" fillId="0" borderId="24" xfId="1" applyFont="1" applyBorder="1" applyAlignment="1"/>
    <xf numFmtId="0" fontId="0" fillId="0" borderId="27" xfId="0" applyBorder="1" applyAlignment="1" applyProtection="1">
      <alignment horizontal="right"/>
      <protection locked="0"/>
    </xf>
    <xf numFmtId="44" fontId="0" fillId="0" borderId="7" xfId="1" applyFont="1" applyBorder="1" applyAlignment="1" applyProtection="1">
      <protection locked="0"/>
    </xf>
    <xf numFmtId="44" fontId="0" fillId="0" borderId="6" xfId="1" applyFont="1" applyBorder="1" applyAlignment="1" applyProtection="1">
      <protection locked="0"/>
    </xf>
    <xf numFmtId="44" fontId="0" fillId="0" borderId="15" xfId="1" applyFont="1" applyBorder="1" applyAlignment="1" applyProtection="1">
      <protection locked="0"/>
    </xf>
    <xf numFmtId="0" fontId="0" fillId="0" borderId="0" xfId="0" applyBorder="1" applyAlignment="1">
      <alignment horizontal="right" vertical="center"/>
    </xf>
    <xf numFmtId="44" fontId="2" fillId="3" borderId="4" xfId="1" applyFont="1" applyFill="1" applyBorder="1" applyProtection="1"/>
    <xf numFmtId="44" fontId="2" fillId="3" borderId="1" xfId="1" applyFont="1" applyFill="1" applyBorder="1" applyProtection="1"/>
    <xf numFmtId="44" fontId="2" fillId="3" borderId="15" xfId="1" applyFont="1" applyFill="1" applyBorder="1" applyProtection="1"/>
    <xf numFmtId="44" fontId="2" fillId="3" borderId="4" xfId="1" applyFont="1" applyFill="1" applyBorder="1" applyAlignment="1" applyProtection="1"/>
    <xf numFmtId="44" fontId="2" fillId="3" borderId="1" xfId="1" applyFont="1" applyFill="1" applyBorder="1" applyAlignment="1" applyProtection="1"/>
    <xf numFmtId="44" fontId="2" fillId="3" borderId="15" xfId="1" applyFont="1" applyFill="1" applyBorder="1" applyAlignment="1" applyProtection="1"/>
    <xf numFmtId="44" fontId="2" fillId="3" borderId="26" xfId="1" applyFont="1" applyFill="1" applyBorder="1" applyProtection="1"/>
    <xf numFmtId="0" fontId="0" fillId="0" borderId="27" xfId="0" applyBorder="1" applyAlignment="1" applyProtection="1">
      <protection locked="0"/>
    </xf>
    <xf numFmtId="164" fontId="0" fillId="0" borderId="27" xfId="1" applyNumberFormat="1" applyFont="1" applyBorder="1" applyProtection="1">
      <protection locked="0"/>
    </xf>
    <xf numFmtId="44" fontId="0" fillId="0" borderId="27" xfId="1" applyFont="1" applyBorder="1" applyProtection="1">
      <protection locked="0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4" fontId="0" fillId="0" borderId="0" xfId="0" applyNumberFormat="1"/>
    <xf numFmtId="0" fontId="1" fillId="0" borderId="0" xfId="0" applyFont="1" applyBorder="1" applyAlignment="1">
      <alignment horizontal="left" vertical="center"/>
    </xf>
    <xf numFmtId="164" fontId="0" fillId="3" borderId="20" xfId="1" applyNumberFormat="1" applyFont="1" applyFill="1" applyBorder="1" applyProtection="1"/>
    <xf numFmtId="2" fontId="0" fillId="0" borderId="15" xfId="1" applyNumberFormat="1" applyFont="1" applyFill="1" applyBorder="1" applyProtection="1"/>
    <xf numFmtId="44" fontId="0" fillId="3" borderId="20" xfId="1" applyFont="1" applyFill="1" applyBorder="1" applyProtection="1"/>
    <xf numFmtId="0" fontId="1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44" fontId="1" fillId="3" borderId="4" xfId="1" applyFont="1" applyFill="1" applyBorder="1" applyProtection="1">
      <protection locked="0"/>
    </xf>
    <xf numFmtId="44" fontId="0" fillId="0" borderId="0" xfId="1" applyFont="1" applyAlignment="1" applyProtection="1">
      <protection locked="0"/>
    </xf>
    <xf numFmtId="44" fontId="1" fillId="3" borderId="1" xfId="1" applyFont="1" applyFill="1" applyBorder="1" applyProtection="1">
      <protection locked="0"/>
    </xf>
    <xf numFmtId="44" fontId="1" fillId="3" borderId="15" xfId="1" applyFont="1" applyFill="1" applyBorder="1" applyProtection="1">
      <protection locked="0"/>
    </xf>
    <xf numFmtId="164" fontId="0" fillId="3" borderId="27" xfId="1" applyNumberFormat="1" applyFont="1" applyFill="1" applyBorder="1" applyProtection="1">
      <protection locked="0"/>
    </xf>
    <xf numFmtId="44" fontId="0" fillId="3" borderId="27" xfId="1" applyFont="1" applyFill="1" applyBorder="1" applyProtection="1">
      <protection locked="0"/>
    </xf>
    <xf numFmtId="44" fontId="1" fillId="3" borderId="27" xfId="1" applyFont="1" applyFill="1" applyBorder="1" applyProtection="1">
      <protection locked="0"/>
    </xf>
    <xf numFmtId="0" fontId="0" fillId="0" borderId="15" xfId="0" applyBorder="1" applyAlignment="1" applyProtection="1">
      <alignment horizontal="right" vertical="center"/>
      <protection locked="0"/>
    </xf>
    <xf numFmtId="164" fontId="0" fillId="3" borderId="26" xfId="1" applyNumberFormat="1" applyFont="1" applyFill="1" applyBorder="1" applyProtection="1">
      <protection locked="0"/>
    </xf>
    <xf numFmtId="44" fontId="1" fillId="3" borderId="4" xfId="1" applyFont="1" applyFill="1" applyBorder="1" applyAlignment="1" applyProtection="1">
      <protection locked="0"/>
    </xf>
    <xf numFmtId="44" fontId="1" fillId="3" borderId="1" xfId="1" applyFont="1" applyFill="1" applyBorder="1" applyAlignment="1" applyProtection="1">
      <protection locked="0"/>
    </xf>
    <xf numFmtId="44" fontId="0" fillId="0" borderId="0" xfId="1" applyFont="1" applyBorder="1" applyAlignment="1" applyProtection="1">
      <protection locked="0"/>
    </xf>
    <xf numFmtId="44" fontId="1" fillId="3" borderId="15" xfId="1" applyFont="1" applyFill="1" applyBorder="1" applyAlignment="1" applyProtection="1">
      <protection locked="0"/>
    </xf>
    <xf numFmtId="164" fontId="0" fillId="3" borderId="20" xfId="1" applyNumberFormat="1" applyFont="1" applyFill="1" applyBorder="1" applyProtection="1">
      <protection locked="0"/>
    </xf>
    <xf numFmtId="44" fontId="0" fillId="3" borderId="20" xfId="1" applyFont="1" applyFill="1" applyBorder="1" applyProtection="1">
      <protection locked="0"/>
    </xf>
    <xf numFmtId="44" fontId="1" fillId="3" borderId="20" xfId="1" applyFont="1" applyFill="1" applyBorder="1" applyProtection="1">
      <protection locked="0"/>
    </xf>
    <xf numFmtId="44" fontId="0" fillId="0" borderId="24" xfId="1" applyFont="1" applyBorder="1" applyAlignment="1" applyProtection="1"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44" fontId="1" fillId="3" borderId="26" xfId="1" applyFont="1" applyFill="1" applyBorder="1" applyProtection="1">
      <protection locked="0"/>
    </xf>
    <xf numFmtId="2" fontId="0" fillId="0" borderId="15" xfId="1" applyNumberFormat="1" applyFont="1" applyFill="1" applyBorder="1" applyProtection="1">
      <protection locked="0"/>
    </xf>
    <xf numFmtId="44" fontId="2" fillId="3" borderId="20" xfId="1" applyFont="1" applyFill="1" applyBorder="1" applyProtection="1"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44" fontId="1" fillId="3" borderId="9" xfId="1" applyFont="1" applyFill="1" applyBorder="1" applyAlignment="1" applyProtection="1">
      <alignment horizontal="center" vertical="center"/>
    </xf>
    <xf numFmtId="44" fontId="1" fillId="3" borderId="25" xfId="1" applyFont="1" applyFill="1" applyBorder="1" applyAlignment="1" applyProtection="1">
      <alignment horizontal="center" vertical="center"/>
    </xf>
    <xf numFmtId="44" fontId="1" fillId="3" borderId="31" xfId="1" applyFont="1" applyFill="1" applyBorder="1" applyAlignment="1" applyProtection="1">
      <alignment horizontal="center" vertical="center"/>
    </xf>
    <xf numFmtId="44" fontId="1" fillId="3" borderId="32" xfId="1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44" fontId="1" fillId="3" borderId="30" xfId="1" applyFont="1" applyFill="1" applyBorder="1" applyAlignment="1" applyProtection="1">
      <alignment horizontal="center" vertical="center"/>
    </xf>
    <xf numFmtId="44" fontId="1" fillId="3" borderId="35" xfId="1" applyFont="1" applyFill="1" applyBorder="1" applyAlignment="1" applyProtection="1">
      <alignment horizontal="center" vertical="center"/>
      <protection locked="0"/>
    </xf>
    <xf numFmtId="44" fontId="1" fillId="3" borderId="9" xfId="1" applyFont="1" applyFill="1" applyBorder="1" applyAlignment="1" applyProtection="1">
      <alignment horizontal="center" vertical="center"/>
      <protection locked="0"/>
    </xf>
    <xf numFmtId="44" fontId="1" fillId="3" borderId="25" xfId="1" applyFont="1" applyFill="1" applyBorder="1" applyAlignment="1" applyProtection="1">
      <alignment horizontal="center" vertical="center"/>
      <protection locked="0"/>
    </xf>
    <xf numFmtId="44" fontId="1" fillId="3" borderId="30" xfId="1" applyFont="1" applyFill="1" applyBorder="1" applyAlignment="1" applyProtection="1">
      <alignment horizontal="center" vertical="center"/>
      <protection locked="0"/>
    </xf>
    <xf numFmtId="44" fontId="1" fillId="3" borderId="31" xfId="1" applyFont="1" applyFill="1" applyBorder="1" applyAlignment="1" applyProtection="1">
      <alignment horizontal="center" vertical="center"/>
      <protection locked="0"/>
    </xf>
    <xf numFmtId="44" fontId="1" fillId="3" borderId="32" xfId="1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9" xfId="0" applyBorder="1" applyAlignment="1" applyProtection="1">
      <alignment horizontal="right" vertical="center"/>
      <protection locked="0"/>
    </xf>
    <xf numFmtId="0" fontId="1" fillId="2" borderId="29" xfId="0" applyFont="1" applyFill="1" applyBorder="1" applyAlignment="1" applyProtection="1">
      <alignment horizontal="center" vertical="center" wrapText="1"/>
      <protection locked="0"/>
    </xf>
    <xf numFmtId="0" fontId="1" fillId="2" borderId="23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165" fontId="1" fillId="3" borderId="35" xfId="1" applyNumberFormat="1" applyFont="1" applyFill="1" applyBorder="1" applyAlignment="1" applyProtection="1">
      <alignment horizontal="center" vertical="center"/>
      <protection locked="0"/>
    </xf>
    <xf numFmtId="0" fontId="1" fillId="3" borderId="9" xfId="1" applyNumberFormat="1" applyFont="1" applyFill="1" applyBorder="1" applyAlignment="1" applyProtection="1">
      <alignment horizontal="center" vertical="center"/>
      <protection locked="0"/>
    </xf>
    <xf numFmtId="0" fontId="1" fillId="3" borderId="25" xfId="1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right" vertical="center"/>
      <protection locked="0"/>
    </xf>
    <xf numFmtId="44" fontId="0" fillId="2" borderId="16" xfId="1" applyFont="1" applyFill="1" applyBorder="1" applyAlignment="1" applyProtection="1">
      <alignment horizontal="center"/>
      <protection locked="0"/>
    </xf>
    <xf numFmtId="44" fontId="0" fillId="2" borderId="17" xfId="1" applyFont="1" applyFill="1" applyBorder="1" applyAlignment="1" applyProtection="1">
      <alignment horizontal="center"/>
      <protection locked="0"/>
    </xf>
    <xf numFmtId="14" fontId="6" fillId="2" borderId="29" xfId="0" applyNumberFormat="1" applyFont="1" applyFill="1" applyBorder="1" applyAlignment="1" applyProtection="1">
      <alignment horizontal="center" vertical="center"/>
    </xf>
    <xf numFmtId="14" fontId="6" fillId="2" borderId="24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Walutowy" xfId="1" builtinId="4"/>
  </cellStyles>
  <dxfs count="6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49090"/>
      <color rgb="FFCD3333"/>
      <color rgb="FFD6702A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B11" sqref="B11"/>
    </sheetView>
  </sheetViews>
  <sheetFormatPr defaultRowHeight="15" x14ac:dyDescent="0.25"/>
  <cols>
    <col min="1" max="1" width="30.5703125" customWidth="1"/>
    <col min="2" max="2" width="29.85546875" customWidth="1"/>
    <col min="3" max="3" width="14.140625" customWidth="1"/>
    <col min="4" max="4" width="13.140625" customWidth="1"/>
    <col min="5" max="5" width="14.140625" bestFit="1" customWidth="1"/>
    <col min="6" max="6" width="12.7109375" customWidth="1"/>
    <col min="7" max="7" width="15.85546875" bestFit="1" customWidth="1"/>
    <col min="8" max="8" width="16.42578125" customWidth="1"/>
  </cols>
  <sheetData>
    <row r="1" spans="1:8" x14ac:dyDescent="0.25">
      <c r="A1" s="28" t="s">
        <v>14</v>
      </c>
    </row>
    <row r="2" spans="1:8" ht="15.75" thickBot="1" x14ac:dyDescent="0.3"/>
    <row r="3" spans="1:8" ht="46.5" thickTop="1" thickBot="1" x14ac:dyDescent="0.3">
      <c r="A3" s="30" t="s">
        <v>3</v>
      </c>
      <c r="B3" s="31" t="s">
        <v>11</v>
      </c>
      <c r="C3" s="32" t="s">
        <v>12</v>
      </c>
      <c r="D3" s="33" t="s">
        <v>13</v>
      </c>
      <c r="E3" s="33" t="s">
        <v>10</v>
      </c>
      <c r="F3" s="34" t="s">
        <v>0</v>
      </c>
      <c r="G3" s="29"/>
    </row>
    <row r="4" spans="1:8" ht="16.5" thickTop="1" thickBot="1" x14ac:dyDescent="0.3">
      <c r="A4" s="102">
        <v>2020</v>
      </c>
      <c r="B4" s="24"/>
      <c r="C4" s="25"/>
      <c r="D4" s="12"/>
      <c r="E4" s="41">
        <f>C4*D4</f>
        <v>0</v>
      </c>
      <c r="F4" s="104">
        <f>(E9+E15)/2</f>
        <v>0</v>
      </c>
      <c r="G4" s="6"/>
      <c r="H4" s="6"/>
    </row>
    <row r="5" spans="1:8" ht="15.75" thickBot="1" x14ac:dyDescent="0.3">
      <c r="A5" s="102"/>
      <c r="B5" s="2"/>
      <c r="C5" s="10"/>
      <c r="D5" s="7"/>
      <c r="E5" s="42">
        <f>C5*D5</f>
        <v>0</v>
      </c>
      <c r="F5" s="92"/>
      <c r="G5" s="6"/>
      <c r="H5" s="6"/>
    </row>
    <row r="6" spans="1:8" ht="15.75" thickBot="1" x14ac:dyDescent="0.3">
      <c r="A6" s="102"/>
      <c r="B6" s="2"/>
      <c r="C6" s="10"/>
      <c r="D6" s="7"/>
      <c r="E6" s="42">
        <f>C6*D6</f>
        <v>0</v>
      </c>
      <c r="F6" s="92"/>
      <c r="G6" s="6"/>
      <c r="H6" s="6"/>
    </row>
    <row r="7" spans="1:8" ht="15.75" thickBot="1" x14ac:dyDescent="0.3">
      <c r="A7" s="102"/>
      <c r="B7" s="2"/>
      <c r="C7" s="10"/>
      <c r="D7" s="7"/>
      <c r="E7" s="42">
        <f>C7*D7</f>
        <v>0</v>
      </c>
      <c r="F7" s="92"/>
      <c r="G7" s="6"/>
      <c r="H7" s="6"/>
    </row>
    <row r="8" spans="1:8" ht="15.75" thickBot="1" x14ac:dyDescent="0.3">
      <c r="A8" s="103"/>
      <c r="B8" s="19"/>
      <c r="C8" s="20"/>
      <c r="D8" s="21"/>
      <c r="E8" s="43">
        <f>C8*D8</f>
        <v>0</v>
      </c>
      <c r="F8" s="92"/>
      <c r="G8" s="6"/>
      <c r="H8" s="6"/>
    </row>
    <row r="9" spans="1:8" ht="16.5" thickTop="1" thickBot="1" x14ac:dyDescent="0.3">
      <c r="A9" s="97" t="s">
        <v>20</v>
      </c>
      <c r="B9" s="98"/>
      <c r="C9" s="55">
        <f>SUM(C4:C8)</f>
        <v>0</v>
      </c>
      <c r="D9" s="57" t="e">
        <f>E9/C9</f>
        <v>#DIV/0!</v>
      </c>
      <c r="E9" s="27">
        <f>SUM(E4:E8)</f>
        <v>0</v>
      </c>
      <c r="F9" s="92"/>
      <c r="G9" s="6"/>
      <c r="H9" s="6"/>
    </row>
    <row r="10" spans="1:8" ht="16.5" thickTop="1" thickBot="1" x14ac:dyDescent="0.3">
      <c r="A10" s="101">
        <v>2021</v>
      </c>
      <c r="B10" s="18"/>
      <c r="C10" s="16"/>
      <c r="D10" s="17"/>
      <c r="E10" s="44">
        <f>C10*D10</f>
        <v>0</v>
      </c>
      <c r="F10" s="92"/>
      <c r="G10" s="6"/>
      <c r="H10" s="6"/>
    </row>
    <row r="11" spans="1:8" ht="15.75" thickBot="1" x14ac:dyDescent="0.3">
      <c r="A11" s="102"/>
      <c r="B11" s="13"/>
      <c r="C11" s="10"/>
      <c r="D11" s="14"/>
      <c r="E11" s="45">
        <f>C11*D11</f>
        <v>0</v>
      </c>
      <c r="F11" s="92"/>
      <c r="G11" s="6"/>
      <c r="H11" s="6"/>
    </row>
    <row r="12" spans="1:8" ht="15.75" thickBot="1" x14ac:dyDescent="0.3">
      <c r="A12" s="102"/>
      <c r="B12" s="13"/>
      <c r="C12" s="10"/>
      <c r="D12" s="14"/>
      <c r="E12" s="45">
        <f>C12*D12</f>
        <v>0</v>
      </c>
      <c r="F12" s="92"/>
      <c r="G12" s="15"/>
      <c r="H12" s="6"/>
    </row>
    <row r="13" spans="1:8" ht="15.75" thickBot="1" x14ac:dyDescent="0.3">
      <c r="A13" s="102"/>
      <c r="B13" s="13"/>
      <c r="C13" s="10"/>
      <c r="D13" s="14"/>
      <c r="E13" s="45">
        <f>C13*D13</f>
        <v>0</v>
      </c>
      <c r="F13" s="92"/>
      <c r="G13" s="15"/>
      <c r="H13" s="6"/>
    </row>
    <row r="14" spans="1:8" ht="15.75" thickBot="1" x14ac:dyDescent="0.3">
      <c r="A14" s="103"/>
      <c r="B14" s="22"/>
      <c r="C14" s="20"/>
      <c r="D14" s="23"/>
      <c r="E14" s="46">
        <f>C14*D14</f>
        <v>0</v>
      </c>
      <c r="F14" s="92"/>
      <c r="G14" s="6"/>
      <c r="H14" s="6"/>
    </row>
    <row r="15" spans="1:8" ht="16.5" thickTop="1" thickBot="1" x14ac:dyDescent="0.3">
      <c r="A15" s="97" t="s">
        <v>20</v>
      </c>
      <c r="B15" s="98"/>
      <c r="C15" s="55">
        <f>SUM(C10:C14)</f>
        <v>0</v>
      </c>
      <c r="D15" s="57" t="e">
        <f>E15/C15</f>
        <v>#DIV/0!</v>
      </c>
      <c r="E15" s="27">
        <f>SUM(E10:E14)</f>
        <v>0</v>
      </c>
      <c r="F15" s="93"/>
      <c r="G15" s="35"/>
      <c r="H15" s="6"/>
    </row>
    <row r="16" spans="1:8" ht="27.95" customHeight="1" thickTop="1" thickBot="1" x14ac:dyDescent="0.3">
      <c r="A16" s="51" t="s">
        <v>8</v>
      </c>
      <c r="B16" s="94"/>
      <c r="C16" s="95"/>
      <c r="D16" s="96"/>
      <c r="E16" s="95"/>
      <c r="F16" s="52" t="s">
        <v>5</v>
      </c>
      <c r="G16" s="33" t="s">
        <v>9</v>
      </c>
      <c r="H16" s="34" t="s">
        <v>4</v>
      </c>
    </row>
    <row r="17" spans="1:9" ht="16.5" thickTop="1" thickBot="1" x14ac:dyDescent="0.3">
      <c r="A17" s="99">
        <v>2022</v>
      </c>
      <c r="B17" s="18"/>
      <c r="C17" s="25"/>
      <c r="D17" s="8"/>
      <c r="E17" s="41">
        <f>C17*D17</f>
        <v>0</v>
      </c>
      <c r="F17" s="90" t="e">
        <f>(C9+C15)/2*D22</f>
        <v>#DIV/0!</v>
      </c>
      <c r="G17" s="90" t="e">
        <f>F17-F4</f>
        <v>#DIV/0!</v>
      </c>
      <c r="H17" s="92" t="e">
        <f>G17*0.4</f>
        <v>#DIV/0!</v>
      </c>
      <c r="I17" s="26"/>
    </row>
    <row r="18" spans="1:9" ht="15.75" thickBot="1" x14ac:dyDescent="0.3">
      <c r="A18" s="99"/>
      <c r="B18" s="13"/>
      <c r="C18" s="16"/>
      <c r="D18" s="37"/>
      <c r="E18" s="42">
        <f>C18*D18</f>
        <v>0</v>
      </c>
      <c r="F18" s="90"/>
      <c r="G18" s="90"/>
      <c r="H18" s="92"/>
      <c r="I18" s="26"/>
    </row>
    <row r="19" spans="1:9" ht="15.75" thickBot="1" x14ac:dyDescent="0.3">
      <c r="A19" s="99"/>
      <c r="B19" s="13"/>
      <c r="C19" s="10"/>
      <c r="D19" s="38"/>
      <c r="E19" s="42">
        <f>C19*D19</f>
        <v>0</v>
      </c>
      <c r="F19" s="90"/>
      <c r="G19" s="90"/>
      <c r="H19" s="92"/>
      <c r="I19" s="26"/>
    </row>
    <row r="20" spans="1:9" ht="15.75" thickBot="1" x14ac:dyDescent="0.3">
      <c r="A20" s="99"/>
      <c r="B20" s="13"/>
      <c r="C20" s="10"/>
      <c r="D20" s="38"/>
      <c r="E20" s="42">
        <f>C20*D20</f>
        <v>0</v>
      </c>
      <c r="F20" s="90"/>
      <c r="G20" s="90"/>
      <c r="H20" s="92"/>
      <c r="I20" s="26"/>
    </row>
    <row r="21" spans="1:9" ht="15.75" thickBot="1" x14ac:dyDescent="0.3">
      <c r="A21" s="100"/>
      <c r="B21" s="13"/>
      <c r="C21" s="10"/>
      <c r="D21" s="39"/>
      <c r="E21" s="47">
        <f>C21*D21</f>
        <v>0</v>
      </c>
      <c r="F21" s="90"/>
      <c r="G21" s="90"/>
      <c r="H21" s="92"/>
      <c r="I21" s="26"/>
    </row>
    <row r="22" spans="1:9" ht="16.5" thickTop="1" thickBot="1" x14ac:dyDescent="0.3">
      <c r="A22" s="97" t="s">
        <v>20</v>
      </c>
      <c r="B22" s="98"/>
      <c r="C22" s="56">
        <f>SUM(C17:C21)</f>
        <v>0</v>
      </c>
      <c r="D22" s="57" t="e">
        <f>E22/C22</f>
        <v>#DIV/0!</v>
      </c>
      <c r="E22" s="27">
        <f>SUM(E17:E21)</f>
        <v>0</v>
      </c>
      <c r="F22" s="91"/>
      <c r="G22" s="91"/>
      <c r="H22" s="93"/>
      <c r="I22" s="26"/>
    </row>
    <row r="23" spans="1:9" ht="15.75" thickTop="1" x14ac:dyDescent="0.25">
      <c r="A23" s="29"/>
      <c r="B23" s="29"/>
      <c r="C23" s="11"/>
      <c r="G23" s="1"/>
    </row>
    <row r="24" spans="1:9" x14ac:dyDescent="0.25">
      <c r="A24" s="3" t="s">
        <v>1</v>
      </c>
      <c r="G24" s="1"/>
    </row>
    <row r="25" spans="1:9" x14ac:dyDescent="0.25">
      <c r="A25" s="4" t="s">
        <v>2</v>
      </c>
    </row>
    <row r="26" spans="1:9" x14ac:dyDescent="0.25">
      <c r="A26" s="4" t="s">
        <v>7</v>
      </c>
    </row>
    <row r="27" spans="1:9" x14ac:dyDescent="0.25">
      <c r="A27" s="4" t="s">
        <v>6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A15:B15"/>
    <mergeCell ref="A10:A14"/>
    <mergeCell ref="A4:A8"/>
    <mergeCell ref="A9:B9"/>
    <mergeCell ref="F4:F15"/>
    <mergeCell ref="F17:F22"/>
    <mergeCell ref="G17:G22"/>
    <mergeCell ref="H17:H22"/>
    <mergeCell ref="B16:E16"/>
    <mergeCell ref="A22:B22"/>
    <mergeCell ref="A17:A21"/>
  </mergeCells>
  <conditionalFormatting sqref="C22">
    <cfRule type="cellIs" dxfId="5" priority="1" operator="lessThan">
      <formula>($C$9+$C$15)/4</formula>
    </cfRule>
    <cfRule type="cellIs" dxfId="4" priority="2" operator="greaterThanOrEqual">
      <formula>($C$9+$C$15)/4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9" sqref="A9:A10"/>
    </sheetView>
  </sheetViews>
  <sheetFormatPr defaultRowHeight="15" x14ac:dyDescent="0.25"/>
  <cols>
    <col min="1" max="1" width="30.5703125" customWidth="1"/>
    <col min="2" max="2" width="29.85546875" customWidth="1"/>
    <col min="3" max="3" width="14.140625" customWidth="1"/>
    <col min="4" max="4" width="13.140625" customWidth="1"/>
    <col min="5" max="5" width="14.140625" bestFit="1" customWidth="1"/>
    <col min="6" max="6" width="15.42578125" bestFit="1" customWidth="1"/>
    <col min="7" max="7" width="15.85546875" bestFit="1" customWidth="1"/>
    <col min="8" max="8" width="16.42578125" customWidth="1"/>
  </cols>
  <sheetData>
    <row r="1" spans="1:8" x14ac:dyDescent="0.25">
      <c r="A1" s="28" t="s">
        <v>14</v>
      </c>
    </row>
    <row r="2" spans="1:8" ht="15.75" thickBot="1" x14ac:dyDescent="0.3"/>
    <row r="3" spans="1:8" ht="46.5" thickTop="1" thickBot="1" x14ac:dyDescent="0.3">
      <c r="A3" s="58" t="s">
        <v>15</v>
      </c>
      <c r="B3" s="59" t="s">
        <v>11</v>
      </c>
      <c r="C3" s="60" t="s">
        <v>12</v>
      </c>
      <c r="D3" s="61" t="s">
        <v>13</v>
      </c>
      <c r="E3" s="61" t="s">
        <v>10</v>
      </c>
      <c r="F3" s="62" t="s">
        <v>0</v>
      </c>
      <c r="G3" s="63"/>
      <c r="H3" s="64"/>
    </row>
    <row r="4" spans="1:8" ht="16.5" thickTop="1" thickBot="1" x14ac:dyDescent="0.3">
      <c r="A4" s="118">
        <v>43831</v>
      </c>
      <c r="B4" s="24"/>
      <c r="C4" s="25"/>
      <c r="D4" s="12"/>
      <c r="E4" s="65">
        <f>C4*D4</f>
        <v>0</v>
      </c>
      <c r="F4" s="108" t="e">
        <f>((C10*D9)+E16)/2</f>
        <v>#DIV/0!</v>
      </c>
      <c r="G4" s="66"/>
      <c r="H4" s="66"/>
    </row>
    <row r="5" spans="1:8" ht="15.75" thickBot="1" x14ac:dyDescent="0.3">
      <c r="A5" s="102"/>
      <c r="B5" s="2"/>
      <c r="C5" s="10"/>
      <c r="D5" s="7"/>
      <c r="E5" s="67">
        <f>C5*D5</f>
        <v>0</v>
      </c>
      <c r="F5" s="109"/>
      <c r="G5" s="66"/>
      <c r="H5" s="66"/>
    </row>
    <row r="6" spans="1:8" ht="15.75" thickBot="1" x14ac:dyDescent="0.3">
      <c r="A6" s="102"/>
      <c r="B6" s="2"/>
      <c r="C6" s="10"/>
      <c r="D6" s="7"/>
      <c r="E6" s="67">
        <f>C6*D6</f>
        <v>0</v>
      </c>
      <c r="F6" s="109"/>
      <c r="G6" s="66"/>
      <c r="H6" s="66"/>
    </row>
    <row r="7" spans="1:8" ht="15.75" thickBot="1" x14ac:dyDescent="0.3">
      <c r="A7" s="102"/>
      <c r="B7" s="2"/>
      <c r="C7" s="10"/>
      <c r="D7" s="7"/>
      <c r="E7" s="67">
        <f>C7*D7</f>
        <v>0</v>
      </c>
      <c r="F7" s="109"/>
      <c r="G7" s="66"/>
      <c r="H7" s="66"/>
    </row>
    <row r="8" spans="1:8" ht="15.75" thickBot="1" x14ac:dyDescent="0.3">
      <c r="A8" s="103"/>
      <c r="B8" s="19"/>
      <c r="C8" s="20"/>
      <c r="D8" s="21"/>
      <c r="E8" s="68">
        <f>C8*D8</f>
        <v>0</v>
      </c>
      <c r="F8" s="109"/>
      <c r="G8" s="66"/>
      <c r="H8" s="66"/>
    </row>
    <row r="9" spans="1:8" ht="16.5" thickTop="1" thickBot="1" x14ac:dyDescent="0.3">
      <c r="A9" s="125">
        <v>44197</v>
      </c>
      <c r="B9" s="36" t="s">
        <v>20</v>
      </c>
      <c r="C9" s="69">
        <f>SUM(C4:C8)</f>
        <v>0</v>
      </c>
      <c r="D9" s="70" t="e">
        <f>E9/C9</f>
        <v>#DIV/0!</v>
      </c>
      <c r="E9" s="71">
        <f>SUM(E4:E8)</f>
        <v>0</v>
      </c>
      <c r="F9" s="109"/>
      <c r="G9" s="66"/>
      <c r="H9" s="66"/>
    </row>
    <row r="10" spans="1:8" ht="15.75" thickBot="1" x14ac:dyDescent="0.3">
      <c r="A10" s="126"/>
      <c r="B10" s="72" t="s">
        <v>19</v>
      </c>
      <c r="C10" s="73">
        <f>C9*(366/(A9-A4))</f>
        <v>0</v>
      </c>
      <c r="D10" s="123"/>
      <c r="E10" s="124"/>
      <c r="F10" s="109"/>
      <c r="G10" s="66"/>
      <c r="H10" s="66"/>
    </row>
    <row r="11" spans="1:8" ht="16.5" thickTop="1" thickBot="1" x14ac:dyDescent="0.3">
      <c r="A11" s="101">
        <v>2021</v>
      </c>
      <c r="B11" s="18"/>
      <c r="C11" s="16"/>
      <c r="D11" s="17"/>
      <c r="E11" s="74">
        <f>C11*D11</f>
        <v>0</v>
      </c>
      <c r="F11" s="109"/>
      <c r="G11" s="66"/>
      <c r="H11" s="66"/>
    </row>
    <row r="12" spans="1:8" ht="15.75" thickBot="1" x14ac:dyDescent="0.3">
      <c r="A12" s="102"/>
      <c r="B12" s="13"/>
      <c r="C12" s="10"/>
      <c r="D12" s="14"/>
      <c r="E12" s="75">
        <f>C12*D12</f>
        <v>0</v>
      </c>
      <c r="F12" s="109"/>
      <c r="G12" s="66"/>
      <c r="H12" s="66"/>
    </row>
    <row r="13" spans="1:8" ht="15.75" thickBot="1" x14ac:dyDescent="0.3">
      <c r="A13" s="102"/>
      <c r="B13" s="13"/>
      <c r="C13" s="10"/>
      <c r="D13" s="14"/>
      <c r="E13" s="75">
        <f>C13*D13</f>
        <v>0</v>
      </c>
      <c r="F13" s="109"/>
      <c r="G13" s="76"/>
      <c r="H13" s="66"/>
    </row>
    <row r="14" spans="1:8" ht="15.75" thickBot="1" x14ac:dyDescent="0.3">
      <c r="A14" s="102"/>
      <c r="B14" s="13"/>
      <c r="C14" s="10"/>
      <c r="D14" s="14"/>
      <c r="E14" s="75">
        <f>C14*D14</f>
        <v>0</v>
      </c>
      <c r="F14" s="109"/>
      <c r="G14" s="76"/>
      <c r="H14" s="66"/>
    </row>
    <row r="15" spans="1:8" ht="15.75" thickBot="1" x14ac:dyDescent="0.3">
      <c r="A15" s="103"/>
      <c r="B15" s="22"/>
      <c r="C15" s="20"/>
      <c r="D15" s="23"/>
      <c r="E15" s="77">
        <f>C15*D15</f>
        <v>0</v>
      </c>
      <c r="F15" s="109"/>
      <c r="G15" s="66"/>
      <c r="H15" s="66"/>
    </row>
    <row r="16" spans="1:8" ht="16.5" thickTop="1" thickBot="1" x14ac:dyDescent="0.3">
      <c r="A16" s="122" t="s">
        <v>18</v>
      </c>
      <c r="B16" s="112"/>
      <c r="C16" s="78">
        <f>SUM(C11:C15)</f>
        <v>0</v>
      </c>
      <c r="D16" s="79" t="e">
        <f>E16/C16</f>
        <v>#DIV/0!</v>
      </c>
      <c r="E16" s="80">
        <f>SUM(E11:E15)</f>
        <v>0</v>
      </c>
      <c r="F16" s="110"/>
      <c r="G16" s="81"/>
      <c r="H16" s="66"/>
    </row>
    <row r="17" spans="1:8" ht="16.5" thickTop="1" thickBot="1" x14ac:dyDescent="0.3">
      <c r="A17" s="82" t="s">
        <v>8</v>
      </c>
      <c r="B17" s="113"/>
      <c r="C17" s="113"/>
      <c r="D17" s="113"/>
      <c r="E17" s="114"/>
      <c r="F17" s="83" t="s">
        <v>5</v>
      </c>
      <c r="G17" s="83" t="s">
        <v>9</v>
      </c>
      <c r="H17" s="84" t="s">
        <v>4</v>
      </c>
    </row>
    <row r="18" spans="1:8" ht="16.5" thickTop="1" thickBot="1" x14ac:dyDescent="0.3">
      <c r="A18" s="115">
        <v>2022</v>
      </c>
      <c r="B18" s="48"/>
      <c r="C18" s="49"/>
      <c r="D18" s="50"/>
      <c r="E18" s="71">
        <f>C18*D18</f>
        <v>0</v>
      </c>
      <c r="F18" s="119" t="e">
        <f>(C10+C16)/2*D23</f>
        <v>#DIV/0!</v>
      </c>
      <c r="G18" s="105" t="e">
        <f>F18-F4</f>
        <v>#DIV/0!</v>
      </c>
      <c r="H18" s="108" t="e">
        <f>G18*0.4</f>
        <v>#DIV/0!</v>
      </c>
    </row>
    <row r="19" spans="1:8" ht="15.75" thickBot="1" x14ac:dyDescent="0.3">
      <c r="A19" s="116"/>
      <c r="B19" s="13"/>
      <c r="C19" s="16"/>
      <c r="D19" s="37"/>
      <c r="E19" s="67">
        <f>C19*D19</f>
        <v>0</v>
      </c>
      <c r="F19" s="120"/>
      <c r="G19" s="106"/>
      <c r="H19" s="109"/>
    </row>
    <row r="20" spans="1:8" ht="15.75" thickBot="1" x14ac:dyDescent="0.3">
      <c r="A20" s="116"/>
      <c r="B20" s="13"/>
      <c r="C20" s="10"/>
      <c r="D20" s="38"/>
      <c r="E20" s="67">
        <f>C20*D20</f>
        <v>0</v>
      </c>
      <c r="F20" s="120"/>
      <c r="G20" s="106"/>
      <c r="H20" s="109"/>
    </row>
    <row r="21" spans="1:8" ht="15.75" thickBot="1" x14ac:dyDescent="0.3">
      <c r="A21" s="116"/>
      <c r="B21" s="13"/>
      <c r="C21" s="10"/>
      <c r="D21" s="38"/>
      <c r="E21" s="67">
        <f>C21*D21</f>
        <v>0</v>
      </c>
      <c r="F21" s="120"/>
      <c r="G21" s="106"/>
      <c r="H21" s="109"/>
    </row>
    <row r="22" spans="1:8" ht="15.75" thickBot="1" x14ac:dyDescent="0.3">
      <c r="A22" s="117"/>
      <c r="B22" s="13"/>
      <c r="C22" s="10"/>
      <c r="D22" s="39"/>
      <c r="E22" s="85">
        <f>C22*D22</f>
        <v>0</v>
      </c>
      <c r="F22" s="120"/>
      <c r="G22" s="106"/>
      <c r="H22" s="109"/>
    </row>
    <row r="23" spans="1:8" ht="16.5" thickTop="1" thickBot="1" x14ac:dyDescent="0.3">
      <c r="A23" s="111" t="s">
        <v>20</v>
      </c>
      <c r="B23" s="112"/>
      <c r="C23" s="86">
        <f>SUM(C18:C22)</f>
        <v>0</v>
      </c>
      <c r="D23" s="87" t="e">
        <f>E23/C23</f>
        <v>#DIV/0!</v>
      </c>
      <c r="E23" s="80">
        <f>SUM(E18:E22)</f>
        <v>0</v>
      </c>
      <c r="F23" s="121"/>
      <c r="G23" s="107"/>
      <c r="H23" s="110"/>
    </row>
    <row r="24" spans="1:8" ht="15.75" thickTop="1" x14ac:dyDescent="0.25">
      <c r="A24" s="40"/>
      <c r="B24" s="40"/>
      <c r="C24" s="40"/>
      <c r="D24" s="40"/>
      <c r="G24" s="1"/>
    </row>
    <row r="25" spans="1:8" x14ac:dyDescent="0.25">
      <c r="A25" s="54" t="s">
        <v>1</v>
      </c>
      <c r="B25" s="40"/>
      <c r="C25" s="40"/>
      <c r="D25" s="40"/>
      <c r="G25" s="1"/>
    </row>
    <row r="26" spans="1:8" x14ac:dyDescent="0.25">
      <c r="A26" s="4" t="s">
        <v>2</v>
      </c>
    </row>
    <row r="27" spans="1:8" x14ac:dyDescent="0.25">
      <c r="A27" s="4" t="s">
        <v>7</v>
      </c>
    </row>
    <row r="28" spans="1:8" x14ac:dyDescent="0.25">
      <c r="A28" s="4" t="s">
        <v>6</v>
      </c>
    </row>
  </sheetData>
  <sheetProtection algorithmName="SHA-512" hashValue="C/7WjSALcP5JimRXeZJ9SI+nGoTexpOEUGrdZqK7UigYX0yniH3/a6SBrS12Jwwf7T/tGtrQaxbcoAVHyoB27w==" saltValue="mEhYu5ux4w8AGvK541v7mg==" spinCount="100000" sheet="1" formatColumns="0" formatRows="0" insertColumns="0" insertRows="0" insertHyperlinks="0" deleteColumns="0" deleteRows="0" sort="0" autoFilter="0" pivotTables="0"/>
  <mergeCells count="12">
    <mergeCell ref="A4:A8"/>
    <mergeCell ref="F18:F23"/>
    <mergeCell ref="F4:F16"/>
    <mergeCell ref="A11:A15"/>
    <mergeCell ref="A16:B16"/>
    <mergeCell ref="D10:E10"/>
    <mergeCell ref="A9:A10"/>
    <mergeCell ref="G18:G23"/>
    <mergeCell ref="H18:H23"/>
    <mergeCell ref="A23:B23"/>
    <mergeCell ref="B17:E17"/>
    <mergeCell ref="A18:A22"/>
  </mergeCells>
  <conditionalFormatting sqref="C23">
    <cfRule type="cellIs" dxfId="3" priority="1" operator="lessThan">
      <formula>($C$10+$C$16)/4</formula>
    </cfRule>
    <cfRule type="cellIs" dxfId="2" priority="2" operator="greaterThanOrEqual">
      <formula>($C$10+$C$16)/4</formula>
    </cfRule>
  </conditionalFormatting>
  <dataValidations count="2">
    <dataValidation type="date" allowBlank="1" showInputMessage="1" showErrorMessage="1" errorTitle="zła wartość" error="należy wybrać datę w roku 2020" sqref="A2:B2">
      <formula1>43831</formula1>
      <formula2>44196</formula2>
    </dataValidation>
    <dataValidation type="date" allowBlank="1" showInputMessage="1" showErrorMessage="1" sqref="A4:A8">
      <formula1>43831</formula1>
      <formula2>44196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9" sqref="A9:A10"/>
    </sheetView>
  </sheetViews>
  <sheetFormatPr defaultRowHeight="15" x14ac:dyDescent="0.25"/>
  <cols>
    <col min="1" max="1" width="36.140625" customWidth="1"/>
    <col min="2" max="2" width="27.5703125" bestFit="1" customWidth="1"/>
    <col min="3" max="3" width="8.85546875" bestFit="1" customWidth="1"/>
    <col min="4" max="4" width="16.5703125" customWidth="1"/>
    <col min="5" max="5" width="13" bestFit="1" customWidth="1"/>
    <col min="6" max="6" width="15.42578125" customWidth="1"/>
    <col min="7" max="8" width="12.28515625" bestFit="1" customWidth="1"/>
    <col min="9" max="9" width="9.85546875" bestFit="1" customWidth="1"/>
  </cols>
  <sheetData>
    <row r="1" spans="1:9" x14ac:dyDescent="0.25">
      <c r="A1" s="28" t="s">
        <v>14</v>
      </c>
    </row>
    <row r="2" spans="1:9" ht="15.75" thickBot="1" x14ac:dyDescent="0.3"/>
    <row r="3" spans="1:9" ht="39.75" customHeight="1" thickTop="1" thickBot="1" x14ac:dyDescent="0.3">
      <c r="A3" s="58" t="s">
        <v>16</v>
      </c>
      <c r="B3" s="59" t="s">
        <v>11</v>
      </c>
      <c r="C3" s="60" t="s">
        <v>12</v>
      </c>
      <c r="D3" s="61" t="s">
        <v>13</v>
      </c>
      <c r="E3" s="61" t="s">
        <v>10</v>
      </c>
      <c r="F3" s="62" t="s">
        <v>0</v>
      </c>
      <c r="G3" s="63"/>
      <c r="H3" s="64"/>
    </row>
    <row r="4" spans="1:9" ht="16.5" thickTop="1" thickBot="1" x14ac:dyDescent="0.3">
      <c r="A4" s="118">
        <v>44197</v>
      </c>
      <c r="B4" s="24"/>
      <c r="C4" s="25"/>
      <c r="D4" s="12"/>
      <c r="E4" s="65">
        <f>C4*D4</f>
        <v>0</v>
      </c>
      <c r="F4" s="108" t="e">
        <f>C10*D9</f>
        <v>#DIV/0!</v>
      </c>
      <c r="G4" s="66"/>
      <c r="H4" s="66"/>
    </row>
    <row r="5" spans="1:9" ht="15.75" thickBot="1" x14ac:dyDescent="0.3">
      <c r="A5" s="102"/>
      <c r="B5" s="2"/>
      <c r="C5" s="10"/>
      <c r="D5" s="7"/>
      <c r="E5" s="67">
        <f>C5*D5</f>
        <v>0</v>
      </c>
      <c r="F5" s="109"/>
      <c r="G5" s="66"/>
      <c r="H5" s="66"/>
      <c r="I5" s="53"/>
    </row>
    <row r="6" spans="1:9" ht="15.75" thickBot="1" x14ac:dyDescent="0.3">
      <c r="A6" s="102"/>
      <c r="B6" s="2"/>
      <c r="C6" s="10"/>
      <c r="D6" s="7"/>
      <c r="E6" s="67">
        <f>C6*D6</f>
        <v>0</v>
      </c>
      <c r="F6" s="109"/>
      <c r="G6" s="66"/>
      <c r="H6" s="66"/>
      <c r="I6" s="53"/>
    </row>
    <row r="7" spans="1:9" ht="15.75" thickBot="1" x14ac:dyDescent="0.3">
      <c r="A7" s="102"/>
      <c r="B7" s="2"/>
      <c r="C7" s="10"/>
      <c r="D7" s="7"/>
      <c r="E7" s="67">
        <f>C7*D7</f>
        <v>0</v>
      </c>
      <c r="F7" s="109"/>
      <c r="G7" s="66"/>
      <c r="H7" s="66"/>
    </row>
    <row r="8" spans="1:9" ht="15.75" thickBot="1" x14ac:dyDescent="0.3">
      <c r="A8" s="103"/>
      <c r="B8" s="19"/>
      <c r="C8" s="20"/>
      <c r="D8" s="21"/>
      <c r="E8" s="68">
        <f>C8*D8</f>
        <v>0</v>
      </c>
      <c r="F8" s="109"/>
      <c r="G8" s="66"/>
      <c r="H8" s="66"/>
    </row>
    <row r="9" spans="1:9" ht="16.5" thickTop="1" thickBot="1" x14ac:dyDescent="0.3">
      <c r="A9" s="125">
        <v>44562</v>
      </c>
      <c r="B9" s="36" t="s">
        <v>20</v>
      </c>
      <c r="C9" s="69">
        <f>SUM(C4:C8)</f>
        <v>0</v>
      </c>
      <c r="D9" s="70" t="e">
        <f>E9/C9</f>
        <v>#DIV/0!</v>
      </c>
      <c r="E9" s="71">
        <f>SUM(E4:E8)</f>
        <v>0</v>
      </c>
      <c r="F9" s="109"/>
      <c r="G9" s="66"/>
      <c r="H9" s="66"/>
    </row>
    <row r="10" spans="1:9" ht="15.75" thickBot="1" x14ac:dyDescent="0.3">
      <c r="A10" s="126"/>
      <c r="B10" s="72" t="s">
        <v>19</v>
      </c>
      <c r="C10" s="73">
        <f>C9*(365/(A9-A4))</f>
        <v>0</v>
      </c>
      <c r="D10" s="123"/>
      <c r="E10" s="124"/>
      <c r="F10" s="110"/>
      <c r="G10" s="81"/>
      <c r="H10" s="66"/>
    </row>
    <row r="11" spans="1:9" ht="34.5" customHeight="1" thickTop="1" thickBot="1" x14ac:dyDescent="0.3">
      <c r="A11" s="88" t="s">
        <v>8</v>
      </c>
      <c r="B11" s="59" t="s">
        <v>11</v>
      </c>
      <c r="C11" s="60" t="s">
        <v>12</v>
      </c>
      <c r="D11" s="61" t="s">
        <v>13</v>
      </c>
      <c r="E11" s="61" t="s">
        <v>10</v>
      </c>
      <c r="F11" s="89" t="s">
        <v>5</v>
      </c>
      <c r="G11" s="61" t="s">
        <v>9</v>
      </c>
      <c r="H11" s="62" t="s">
        <v>4</v>
      </c>
    </row>
    <row r="12" spans="1:9" ht="16.5" thickTop="1" thickBot="1" x14ac:dyDescent="0.3">
      <c r="A12" s="127">
        <v>2022</v>
      </c>
      <c r="B12" s="13"/>
      <c r="C12" s="9"/>
      <c r="D12" s="5"/>
      <c r="E12" s="67">
        <f>C12*D12</f>
        <v>0</v>
      </c>
      <c r="F12" s="106" t="e">
        <f>C10*D17</f>
        <v>#DIV/0!</v>
      </c>
      <c r="G12" s="106" t="e">
        <f>F12-F4</f>
        <v>#DIV/0!</v>
      </c>
      <c r="H12" s="109" t="e">
        <f>G12*0.4</f>
        <v>#DIV/0!</v>
      </c>
    </row>
    <row r="13" spans="1:9" ht="15.75" thickBot="1" x14ac:dyDescent="0.3">
      <c r="A13" s="127"/>
      <c r="B13" s="13"/>
      <c r="C13" s="16"/>
      <c r="D13" s="37"/>
      <c r="E13" s="67">
        <f>C13*D13</f>
        <v>0</v>
      </c>
      <c r="F13" s="106"/>
      <c r="G13" s="106"/>
      <c r="H13" s="109"/>
    </row>
    <row r="14" spans="1:9" ht="15.75" thickBot="1" x14ac:dyDescent="0.3">
      <c r="A14" s="127"/>
      <c r="B14" s="13"/>
      <c r="C14" s="10"/>
      <c r="D14" s="38"/>
      <c r="E14" s="67">
        <f>C14*D14</f>
        <v>0</v>
      </c>
      <c r="F14" s="106"/>
      <c r="G14" s="106"/>
      <c r="H14" s="109"/>
    </row>
    <row r="15" spans="1:9" ht="15.75" thickBot="1" x14ac:dyDescent="0.3">
      <c r="A15" s="127"/>
      <c r="B15" s="13"/>
      <c r="C15" s="10"/>
      <c r="D15" s="38"/>
      <c r="E15" s="67">
        <f>C15*D15</f>
        <v>0</v>
      </c>
      <c r="F15" s="106"/>
      <c r="G15" s="106"/>
      <c r="H15" s="109"/>
    </row>
    <row r="16" spans="1:9" ht="15.75" thickBot="1" x14ac:dyDescent="0.3">
      <c r="A16" s="128"/>
      <c r="B16" s="13"/>
      <c r="C16" s="10"/>
      <c r="D16" s="39"/>
      <c r="E16" s="85">
        <f>C16*D16</f>
        <v>0</v>
      </c>
      <c r="F16" s="106"/>
      <c r="G16" s="106"/>
      <c r="H16" s="109"/>
    </row>
    <row r="17" spans="1:8" ht="16.5" thickTop="1" thickBot="1" x14ac:dyDescent="0.3">
      <c r="A17" s="122" t="s">
        <v>20</v>
      </c>
      <c r="B17" s="112"/>
      <c r="C17" s="86">
        <f>SUM(C12:C16)</f>
        <v>0</v>
      </c>
      <c r="D17" s="80" t="e">
        <f>E17/C17</f>
        <v>#DIV/0!</v>
      </c>
      <c r="E17" s="80">
        <f>SUM(E12:E16)</f>
        <v>0</v>
      </c>
      <c r="F17" s="107"/>
      <c r="G17" s="107"/>
      <c r="H17" s="110"/>
    </row>
    <row r="18" spans="1:8" ht="15.75" thickTop="1" x14ac:dyDescent="0.25">
      <c r="A18" s="29"/>
      <c r="B18" s="29"/>
      <c r="C18" s="11"/>
      <c r="G18" s="1"/>
    </row>
    <row r="19" spans="1:8" x14ac:dyDescent="0.25">
      <c r="A19" s="3" t="s">
        <v>1</v>
      </c>
      <c r="G19" s="1"/>
    </row>
    <row r="20" spans="1:8" x14ac:dyDescent="0.25">
      <c r="A20" s="4" t="s">
        <v>17</v>
      </c>
    </row>
    <row r="21" spans="1:8" x14ac:dyDescent="0.25">
      <c r="A21" s="4" t="s">
        <v>7</v>
      </c>
    </row>
    <row r="22" spans="1:8" x14ac:dyDescent="0.25">
      <c r="A22" s="4" t="s">
        <v>6</v>
      </c>
    </row>
  </sheetData>
  <sheetProtection algorithmName="SHA-512" hashValue="VZ0NMiFbrXcf94NCKtIDOozxsOrnO1ilySgOpCPjuhbZKAAGm1ds9kNH1OcdJAg382c0iJPpwkMyurFc0MpUDg==" saltValue="U7RyUamcmoSrB7tvHxgAaA==" spinCount="100000" sheet="1" formatCells="0" formatColumns="0" formatRows="0" insertColumns="0" insertRows="0" insertHyperlinks="0" deleteColumns="0" deleteRows="0" sort="0" autoFilter="0" pivotTables="0"/>
  <mergeCells count="9">
    <mergeCell ref="H12:H17"/>
    <mergeCell ref="A17:B17"/>
    <mergeCell ref="D10:E10"/>
    <mergeCell ref="A12:A16"/>
    <mergeCell ref="A4:A8"/>
    <mergeCell ref="F4:F10"/>
    <mergeCell ref="A9:A10"/>
    <mergeCell ref="F12:F17"/>
    <mergeCell ref="G12:G17"/>
  </mergeCells>
  <conditionalFormatting sqref="C17">
    <cfRule type="cellIs" dxfId="1" priority="1" operator="lessThan">
      <formula>$C$10/2</formula>
    </cfRule>
    <cfRule type="cellIs" dxfId="0" priority="2" operator="greaterThanOrEqual">
      <formula>$C$10/2</formula>
    </cfRule>
  </conditionalFormatting>
  <dataValidations count="2">
    <dataValidation type="date" allowBlank="1" showInputMessage="1" showErrorMessage="1" errorTitle="zła wartość" error="należy wybrać datę w roku 2020" sqref="A2:B2">
      <formula1>43831</formula1>
      <formula2>44196</formula2>
    </dataValidation>
    <dataValidation type="date" allowBlank="1" showInputMessage="1" showErrorMessage="1" sqref="A4:A8">
      <formula1>44197</formula1>
      <formula2>44561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BUDYNKI STARE (2 z 3 lat)</vt:lpstr>
      <vt:lpstr>BUDYNKI NOWE (oddawane 2020 r.)</vt:lpstr>
      <vt:lpstr>BUDYNKI NOWE (oddawane 2021 r.)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TOMASZEWSKI Łukasz</dc:creator>
  <cp:lastModifiedBy>Renata Pisz</cp:lastModifiedBy>
  <dcterms:created xsi:type="dcterms:W3CDTF">2022-08-15T20:22:08Z</dcterms:created>
  <dcterms:modified xsi:type="dcterms:W3CDTF">2022-10-11T09:48:34Z</dcterms:modified>
</cp:coreProperties>
</file>